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e11efb9c59e5af/14_Innosuisse/03_Profiler-LOCAL/"/>
    </mc:Choice>
  </mc:AlternateContent>
  <xr:revisionPtr revIDLastSave="245" documentId="14_{DC527C35-B278-45A2-926C-EEB2F6365B6E}" xr6:coauthVersionLast="47" xr6:coauthVersionMax="47" xr10:uidLastSave="{1F12D52D-3E2F-4050-8DEE-941C422EECA7}"/>
  <bookViews>
    <workbookView xWindow="-107" yWindow="-107" windowWidth="20847" windowHeight="12401" autoFilterDateGrouping="0" xr2:uid="{00000000-000D-0000-FFFF-FFFF00000000}"/>
  </bookViews>
  <sheets>
    <sheet name="Header" sheetId="2" r:id="rId1"/>
    <sheet name="Goals" sheetId="4" r:id="rId2"/>
    <sheet name="Scope" sheetId="3" r:id="rId3"/>
    <sheet name="Risks" sheetId="5" r:id="rId4"/>
    <sheet name="PESTEL" sheetId="7" r:id="rId5"/>
    <sheet name="SWOT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8" l="1"/>
  <c r="F19" i="8" s="1"/>
  <c r="F20" i="8" s="1"/>
  <c r="F21" i="8" s="1"/>
  <c r="F22" i="8" s="1"/>
  <c r="F23" i="8" s="1"/>
  <c r="F24" i="8" s="1"/>
  <c r="F25" i="8" s="1"/>
  <c r="F26" i="8" s="1"/>
  <c r="B18" i="8"/>
  <c r="B19" i="8" s="1"/>
  <c r="B20" i="8" s="1"/>
  <c r="B21" i="8" s="1"/>
  <c r="B22" i="8" s="1"/>
  <c r="B23" i="8" s="1"/>
  <c r="B24" i="8" s="1"/>
  <c r="B25" i="8" s="1"/>
  <c r="B26" i="8" s="1"/>
  <c r="F5" i="8"/>
  <c r="F6" i="8" s="1"/>
  <c r="F7" i="8" s="1"/>
  <c r="F8" i="8" s="1"/>
  <c r="F9" i="8" s="1"/>
  <c r="F10" i="8" s="1"/>
  <c r="F11" i="8" s="1"/>
  <c r="F12" i="8" s="1"/>
  <c r="F13" i="8" s="1"/>
  <c r="B5" i="8"/>
  <c r="B6" i="8" s="1"/>
  <c r="B7" i="8" s="1"/>
  <c r="B8" i="8" s="1"/>
  <c r="B9" i="8" s="1"/>
  <c r="B10" i="8" s="1"/>
  <c r="B11" i="8" s="1"/>
  <c r="B12" i="8" s="1"/>
  <c r="B13" i="8" s="1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</calcChain>
</file>

<file path=xl/sharedStrings.xml><?xml version="1.0" encoding="utf-8"?>
<sst xmlns="http://schemas.openxmlformats.org/spreadsheetml/2006/main" count="140" uniqueCount="106">
  <si>
    <t>Supply Chain Viability</t>
  </si>
  <si>
    <t>PROJECT NAME</t>
  </si>
  <si>
    <t>CLIENT</t>
  </si>
  <si>
    <t>POINT OF CONTACT</t>
  </si>
  <si>
    <t>PROJECT DESCRIPTION</t>
  </si>
  <si>
    <t>VERSION NUMBER</t>
  </si>
  <si>
    <t>DATE PREPARED</t>
  </si>
  <si>
    <t>AUTHOR</t>
  </si>
  <si>
    <t>DURATION</t>
  </si>
  <si>
    <t>END DATE</t>
  </si>
  <si>
    <t>BEGIN DATE</t>
  </si>
  <si>
    <t>Stakeholder profiler for future proof supply chain development.</t>
  </si>
  <si>
    <t>DATE</t>
  </si>
  <si>
    <t>OVERALL GOAL</t>
  </si>
  <si>
    <t>ASSISTANCE &amp; EXAMPLES</t>
  </si>
  <si>
    <t>- Discuss with your team, what skills and tools could be useful
- Where do you see risks?</t>
  </si>
  <si>
    <r>
      <rPr>
        <b/>
        <sz val="11"/>
        <color theme="1"/>
        <rFont val="Arial"/>
        <family val="2"/>
      </rPr>
      <t>SPECIFIC:</t>
    </r>
    <r>
      <rPr>
        <sz val="11"/>
        <color theme="1"/>
        <rFont val="Arial"/>
        <family val="2"/>
      </rPr>
      <t xml:space="preserve"> Who? What? When? Where? Why? Which?</t>
    </r>
  </si>
  <si>
    <r>
      <rPr>
        <b/>
        <sz val="11"/>
        <color theme="1"/>
        <rFont val="Arial"/>
        <family val="2"/>
      </rPr>
      <t>MEASURABLE:</t>
    </r>
    <r>
      <rPr>
        <sz val="11"/>
        <color theme="1"/>
        <rFont val="Arial"/>
        <family val="2"/>
      </rPr>
      <t xml:space="preserve"> Metrics and milestones. How much? What percentage?</t>
    </r>
  </si>
  <si>
    <r>
      <rPr>
        <b/>
        <sz val="11"/>
        <color theme="1"/>
        <rFont val="Arial"/>
        <family val="2"/>
      </rPr>
      <t xml:space="preserve">ACHIEVABLE: </t>
    </r>
    <r>
      <rPr>
        <sz val="11"/>
        <color theme="1"/>
        <rFont val="Arial"/>
        <family val="2"/>
      </rPr>
      <t>Do you have the skills and tools to accomplish this objective?</t>
    </r>
  </si>
  <si>
    <r>
      <rPr>
        <b/>
        <sz val="11"/>
        <color theme="1"/>
        <rFont val="Arial"/>
        <family val="2"/>
      </rPr>
      <t xml:space="preserve">RELEVANT: </t>
    </r>
    <r>
      <rPr>
        <sz val="11"/>
        <color theme="1"/>
        <rFont val="Arial"/>
        <family val="2"/>
      </rPr>
      <t>Does it fit with overall organizational objectives?</t>
    </r>
  </si>
  <si>
    <r>
      <rPr>
        <b/>
        <sz val="11"/>
        <color theme="1"/>
        <rFont val="Arial"/>
        <family val="2"/>
      </rPr>
      <t>TIME-BOUND:</t>
    </r>
    <r>
      <rPr>
        <sz val="11"/>
        <color theme="1"/>
        <rFont val="Arial"/>
        <family val="2"/>
      </rPr>
      <t xml:space="preserve"> Intermediate and final deadline.</t>
    </r>
  </si>
  <si>
    <t>OBJECTIVE 1</t>
  </si>
  <si>
    <t>OBJECTIVE 2</t>
  </si>
  <si>
    <t>- What skills and tools could be useful?
- Where do you see risks?</t>
  </si>
  <si>
    <t>RISK DESCRIPTION</t>
  </si>
  <si>
    <t>IMPACT DESCRIPTION</t>
  </si>
  <si>
    <t>TASK DESCRIPTION</t>
  </si>
  <si>
    <t>Define a clear, overarching goal for your stakeholder analysis and what you want to reach with the profiler. You can also define sub-goals according the SMART methodology.</t>
  </si>
  <si>
    <t>MITIGATION NOTES</t>
  </si>
  <si>
    <t>OWNER</t>
  </si>
  <si>
    <t>IMPACT
LEVEL</t>
  </si>
  <si>
    <t>PROBABILITY
LEVEL</t>
  </si>
  <si>
    <t>PRIORITY
LEVEL</t>
  </si>
  <si>
    <t>Brief summary of the risk.</t>
  </si>
  <si>
    <t>What will happen, if the risk is not mitigated?</t>
  </si>
  <si>
    <t>Impact X Probability
Adress the hightes first.</t>
  </si>
  <si>
    <t>What could you do to lower the impact or probability?</t>
  </si>
  <si>
    <t>Who is responsible?</t>
  </si>
  <si>
    <t>Rate
1 (LOW) to
5 (HIGH)</t>
  </si>
  <si>
    <t>Project Deliverables</t>
  </si>
  <si>
    <t>Out of Scope</t>
  </si>
  <si>
    <t>Project Constraints</t>
  </si>
  <si>
    <t>Deliverable Nr.</t>
  </si>
  <si>
    <t>Description</t>
  </si>
  <si>
    <t>Task Nr.</t>
  </si>
  <si>
    <t>Strategies for a Viable Supply Chain Development</t>
  </si>
  <si>
    <t>Scope</t>
  </si>
  <si>
    <t>List project tasks according to your goals and deliverables, adapting them from Steps 1 to 4 as needed.</t>
  </si>
  <si>
    <t>List project deliverables briefly. E.g., identifying relevant stakeholders for product XYZ, developing strategies for redesigning the supply chain for product line XYZ.</t>
  </si>
  <si>
    <t>List all products, product lines, and departments for analysis in this project.</t>
  </si>
  <si>
    <t>Scope Nr.</t>
  </si>
  <si>
    <t>Constraints</t>
  </si>
  <si>
    <t>Hard Deadlines</t>
  </si>
  <si>
    <t>Dates of Key Milestones</t>
  </si>
  <si>
    <t>Budget Constraints</t>
  </si>
  <si>
    <t>Quality/Performance</t>
  </si>
  <si>
    <t>Equipment/Personnel</t>
  </si>
  <si>
    <t>Other</t>
  </si>
  <si>
    <t>Clearly outline aspects that will not be part of this project.</t>
  </si>
  <si>
    <r>
      <rPr>
        <b/>
        <sz val="11"/>
        <color theme="1"/>
        <rFont val="Aptos Narrow"/>
        <family val="2"/>
        <scheme val="minor"/>
      </rPr>
      <t>Regulatory Changes:</t>
    </r>
    <r>
      <rPr>
        <sz val="11"/>
        <color theme="1"/>
        <rFont val="Aptos Narrow"/>
        <family val="2"/>
        <scheme val="minor"/>
      </rPr>
      <t xml:space="preserve"> Consider the impact of changes in transportation and environmental regulations on supply chain operations.</t>
    </r>
  </si>
  <si>
    <r>
      <rPr>
        <b/>
        <sz val="11"/>
        <color theme="1"/>
        <rFont val="Aptos Narrow"/>
        <family val="2"/>
        <scheme val="minor"/>
      </rPr>
      <t>Disruption Potential:</t>
    </r>
    <r>
      <rPr>
        <sz val="11"/>
        <color theme="1"/>
        <rFont val="Aptos Narrow"/>
        <family val="2"/>
        <scheme val="minor"/>
      </rPr>
      <t xml:space="preserve"> Evaluate the risk of supply chain disruptions due to political instability in key supplier countries.</t>
    </r>
  </si>
  <si>
    <r>
      <rPr>
        <b/>
        <sz val="11"/>
        <color theme="1"/>
        <rFont val="Aptos Narrow"/>
        <family val="2"/>
        <scheme val="minor"/>
      </rPr>
      <t xml:space="preserve">Global Economic Trends: </t>
    </r>
    <r>
      <rPr>
        <sz val="11"/>
        <color theme="1"/>
        <rFont val="Aptos Narrow"/>
        <family val="2"/>
        <scheme val="minor"/>
      </rPr>
      <t>Assess how fluctuations in global markets, such as changes in commodity prices or foreign exchange rates, affect the cost of goods and supply chain budgets.</t>
    </r>
  </si>
  <si>
    <r>
      <rPr>
        <b/>
        <sz val="11"/>
        <color theme="1"/>
        <rFont val="Aptos Narrow"/>
        <family val="2"/>
        <scheme val="minor"/>
      </rPr>
      <t>Interest Rates and Inflation:</t>
    </r>
    <r>
      <rPr>
        <sz val="11"/>
        <color theme="1"/>
        <rFont val="Aptos Narrow"/>
        <family val="2"/>
        <scheme val="minor"/>
      </rPr>
      <t xml:space="preserve"> Explore how these could impact the cost of capital and operating costs.</t>
    </r>
  </si>
  <si>
    <t>Social Factors</t>
  </si>
  <si>
    <t>Economic Factors</t>
  </si>
  <si>
    <t>Political Factors</t>
  </si>
  <si>
    <r>
      <rPr>
        <b/>
        <sz val="11"/>
        <color theme="1"/>
        <rFont val="Aptos Narrow"/>
        <family val="2"/>
        <scheme val="minor"/>
      </rPr>
      <t xml:space="preserve">Consumer Trends: </t>
    </r>
    <r>
      <rPr>
        <sz val="11"/>
        <color theme="1"/>
        <rFont val="Aptos Narrow"/>
        <family val="2"/>
        <scheme val="minor"/>
      </rPr>
      <t>Understand changes in consumer preferences and how they influence product design, supply chain responsiveness, and sourcing strategies.</t>
    </r>
  </si>
  <si>
    <r>
      <rPr>
        <b/>
        <sz val="11"/>
        <color theme="1"/>
        <rFont val="Aptos Narrow"/>
        <family val="2"/>
        <scheme val="minor"/>
      </rPr>
      <t xml:space="preserve">Stability of Financial Markets: </t>
    </r>
    <r>
      <rPr>
        <sz val="11"/>
        <color theme="1"/>
        <rFont val="Aptos Narrow"/>
        <family val="2"/>
        <scheme val="minor"/>
      </rPr>
      <t>Analyze the impact of economic downturns on demand forecasts and inventory strategies.</t>
    </r>
  </si>
  <si>
    <r>
      <rPr>
        <b/>
        <sz val="11"/>
        <color theme="1"/>
        <rFont val="Aptos Narrow"/>
        <family val="2"/>
        <scheme val="minor"/>
      </rPr>
      <t xml:space="preserve">Demographics: </t>
    </r>
    <r>
      <rPr>
        <sz val="11"/>
        <color theme="1"/>
        <rFont val="Aptos Narrow"/>
        <family val="2"/>
        <scheme val="minor"/>
      </rPr>
      <t>Look at labor market trends, shifts in population demographics, and their impacts on supply chain labor costs and availability.</t>
    </r>
  </si>
  <si>
    <t>Technological Factors</t>
  </si>
  <si>
    <r>
      <rPr>
        <b/>
        <sz val="11"/>
        <color theme="1"/>
        <rFont val="Aptos Narrow"/>
        <family val="2"/>
        <scheme val="minor"/>
      </rPr>
      <t>E-commerce Growth:</t>
    </r>
    <r>
      <rPr>
        <sz val="11"/>
        <color theme="1"/>
        <rFont val="Aptos Narrow"/>
        <family val="2"/>
        <scheme val="minor"/>
      </rPr>
      <t xml:space="preserve"> Consider the impact of e-commerce on logistics, distribution networks, and customer service expectations.</t>
    </r>
  </si>
  <si>
    <t>Environmental Factors</t>
  </si>
  <si>
    <t>Legal Factors</t>
  </si>
  <si>
    <t>Current State</t>
  </si>
  <si>
    <t>Possible Future State</t>
  </si>
  <si>
    <t>Factors</t>
  </si>
  <si>
    <r>
      <rPr>
        <b/>
        <sz val="11"/>
        <color theme="1"/>
        <rFont val="Aptos Narrow"/>
        <family val="2"/>
        <scheme val="minor"/>
      </rPr>
      <t>Governmental Orientation:</t>
    </r>
    <r>
      <rPr>
        <sz val="11"/>
        <color theme="1"/>
        <rFont val="Aptos Narrow"/>
        <family val="2"/>
        <scheme val="minor"/>
      </rPr>
      <t xml:space="preserve"> Analyze how trade policies, tariffs, and political stability influence sourcing decisions, supply chain costs and overall supply chain performance.</t>
    </r>
  </si>
  <si>
    <r>
      <rPr>
        <b/>
        <sz val="11"/>
        <color theme="1"/>
        <rFont val="Aptos Narrow"/>
        <family val="2"/>
        <scheme val="minor"/>
      </rPr>
      <t>Other:</t>
    </r>
    <r>
      <rPr>
        <sz val="11"/>
        <color theme="1"/>
        <rFont val="Aptos Narrow"/>
        <family val="2"/>
        <scheme val="minor"/>
      </rPr>
      <t xml:space="preserve"> Political orientation in your countries, local/national elections, taxation, trade unions, wars, pandemic policies…</t>
    </r>
  </si>
  <si>
    <r>
      <rPr>
        <b/>
        <sz val="11"/>
        <color theme="1"/>
        <rFont val="Aptos Narrow"/>
        <family val="2"/>
        <scheme val="minor"/>
      </rPr>
      <t xml:space="preserve">Others: </t>
    </r>
    <r>
      <rPr>
        <sz val="11"/>
        <color theme="1"/>
        <rFont val="Aptos Narrow"/>
        <family val="2"/>
        <scheme val="minor"/>
      </rPr>
      <t>Employment rates, business cylces, overall economic situation in your countries…</t>
    </r>
  </si>
  <si>
    <r>
      <rPr>
        <b/>
        <sz val="11"/>
        <color theme="1"/>
        <rFont val="Aptos Narrow"/>
        <family val="2"/>
        <scheme val="minor"/>
      </rPr>
      <t>Others:</t>
    </r>
    <r>
      <rPr>
        <sz val="11"/>
        <color theme="1"/>
        <rFont val="Aptos Narrow"/>
        <family val="2"/>
        <scheme val="minor"/>
      </rPr>
      <t xml:space="preserve"> Customer attitudes, income distribution, media, influencers and role models, brand image, ethical issues, cultural shifts…</t>
    </r>
  </si>
  <si>
    <r>
      <rPr>
        <b/>
        <sz val="11"/>
        <color theme="1"/>
        <rFont val="Aptos Narrow"/>
        <family val="2"/>
        <scheme val="minor"/>
      </rPr>
      <t xml:space="preserve">Innovation in Supply Chain Technologies: </t>
    </r>
    <r>
      <rPr>
        <sz val="11"/>
        <color theme="1"/>
        <rFont val="Aptos Narrow"/>
        <family val="2"/>
        <scheme val="minor"/>
      </rPr>
      <t>Investigate how advancements in AI, IoT, blockchain and other technologies are optimizing/can optimize your supply chain processes (e.g., inventory management, tracking, transparency).</t>
    </r>
  </si>
  <si>
    <r>
      <rPr>
        <b/>
        <sz val="11"/>
        <color theme="1"/>
        <rFont val="Aptos Narrow"/>
        <family val="2"/>
        <scheme val="minor"/>
      </rPr>
      <t xml:space="preserve">Others: </t>
    </r>
    <r>
      <rPr>
        <sz val="11"/>
        <color theme="1"/>
        <rFont val="Aptos Narrow"/>
        <family val="2"/>
        <scheme val="minor"/>
      </rPr>
      <t>General technology development, levels of research and investments, lifecycle of your product lines…</t>
    </r>
  </si>
  <si>
    <r>
      <rPr>
        <b/>
        <sz val="11"/>
        <color theme="1"/>
        <rFont val="Aptos Narrow"/>
        <family val="2"/>
        <scheme val="minor"/>
      </rPr>
      <t xml:space="preserve">Sustainability Regulations: </t>
    </r>
    <r>
      <rPr>
        <sz val="11"/>
        <color theme="1"/>
        <rFont val="Aptos Narrow"/>
        <family val="2"/>
        <scheme val="minor"/>
      </rPr>
      <t>Review environmental regulations impacting waste management, packaging, and carbon footprints.</t>
    </r>
  </si>
  <si>
    <r>
      <rPr>
        <b/>
        <sz val="11"/>
        <color theme="1"/>
        <rFont val="Aptos Narrow"/>
        <family val="2"/>
        <scheme val="minor"/>
      </rPr>
      <t>Climate Change:</t>
    </r>
    <r>
      <rPr>
        <sz val="11"/>
        <color theme="1"/>
        <rFont val="Aptos Narrow"/>
        <family val="2"/>
        <scheme val="minor"/>
      </rPr>
      <t xml:space="preserve"> Understand the implications of climate change on resource availability, crop yields, platsic waste, and transportation issues.</t>
    </r>
  </si>
  <si>
    <t>P</t>
  </si>
  <si>
    <t>E</t>
  </si>
  <si>
    <t>S</t>
  </si>
  <si>
    <t>T</t>
  </si>
  <si>
    <t>L</t>
  </si>
  <si>
    <r>
      <rPr>
        <b/>
        <sz val="11"/>
        <color theme="1"/>
        <rFont val="Aptos Narrow"/>
        <family val="2"/>
        <scheme val="minor"/>
      </rPr>
      <t>Others:</t>
    </r>
    <r>
      <rPr>
        <sz val="11"/>
        <color theme="1"/>
        <rFont val="Aptos Narrow"/>
        <family val="2"/>
        <scheme val="minor"/>
      </rPr>
      <t xml:space="preserve"> Health &amp; Safety…</t>
    </r>
  </si>
  <si>
    <r>
      <rPr>
        <b/>
        <sz val="11"/>
        <color theme="1"/>
        <rFont val="Aptos Narrow"/>
        <family val="2"/>
        <scheme val="minor"/>
      </rPr>
      <t>Data Protection Laws:</t>
    </r>
    <r>
      <rPr>
        <sz val="11"/>
        <color theme="1"/>
        <rFont val="Aptos Narrow"/>
        <family val="2"/>
        <scheme val="minor"/>
      </rPr>
      <t xml:space="preserve"> Analyze the impact of data protection regulations on the collection and sharing of supply chain data.</t>
    </r>
  </si>
  <si>
    <r>
      <rPr>
        <b/>
        <sz val="11"/>
        <color theme="1"/>
        <rFont val="Aptos Narrow"/>
        <family val="2"/>
        <scheme val="minor"/>
      </rPr>
      <t>Compliance Requirements:</t>
    </r>
    <r>
      <rPr>
        <sz val="11"/>
        <color theme="1"/>
        <rFont val="Aptos Narrow"/>
        <family val="2"/>
        <scheme val="minor"/>
      </rPr>
      <t xml:space="preserve"> Focus on compliance with global trade laws, intellectual property rights, and labor laws.</t>
    </r>
  </si>
  <si>
    <r>
      <rPr>
        <b/>
        <sz val="11"/>
        <color theme="1"/>
        <rFont val="Aptos Narrow"/>
        <family val="2"/>
        <scheme val="minor"/>
      </rPr>
      <t>Others:</t>
    </r>
    <r>
      <rPr>
        <sz val="11"/>
        <color theme="1"/>
        <rFont val="Aptos Narrow"/>
        <family val="2"/>
        <scheme val="minor"/>
      </rPr>
      <t xml:space="preserve"> Attitude of your customers, media, renewably energy, deforestation issues, environmental protection plans</t>
    </r>
  </si>
  <si>
    <t>INTERNAL FACTORS</t>
  </si>
  <si>
    <t>STRENGTHS (+)</t>
  </si>
  <si>
    <t>IMPORTANCE</t>
  </si>
  <si>
    <t>WEAKNESSES (–)</t>
  </si>
  <si>
    <t>EXTERNAL FACTORS</t>
  </si>
  <si>
    <t>OPPORTUNITIES (+)</t>
  </si>
  <si>
    <t>THREATS (–)</t>
  </si>
  <si>
    <r>
      <t xml:space="preserve">Identify relevant stakeholders for </t>
    </r>
    <r>
      <rPr>
        <i/>
        <sz val="11"/>
        <color rgb="FFFF0000"/>
        <rFont val="Arial"/>
        <family val="2"/>
      </rPr>
      <t>product XYZ / product line XYZ / subsidiary XYZ</t>
    </r>
  </si>
  <si>
    <r>
      <t xml:space="preserve">Identify the most important requirements of your stakeholders for </t>
    </r>
    <r>
      <rPr>
        <i/>
        <sz val="11"/>
        <color rgb="FFFF0000"/>
        <rFont val="Arial"/>
        <family val="2"/>
      </rPr>
      <t>product XYZ / product line XYZ / subsidiary XYZ</t>
    </r>
  </si>
  <si>
    <r>
      <t xml:space="preserve">Developing a new strategy for </t>
    </r>
    <r>
      <rPr>
        <i/>
        <sz val="11"/>
        <color rgb="FFFF0000"/>
        <rFont val="Arial"/>
        <family val="2"/>
      </rPr>
      <t>company XYZ</t>
    </r>
  </si>
  <si>
    <t>Stakeholder Identification &amp; Prioritization</t>
  </si>
  <si>
    <t>Requirements Identification &amp; Prioritization</t>
  </si>
  <si>
    <t>Project Tasks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</si>
</sst>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name val="Arial"/>
      <family val="2"/>
    </font>
    <font>
      <b/>
      <sz val="11"/>
      <color theme="1"/>
      <name val="Aptos Narrow"/>
      <family val="2"/>
      <scheme val="minor"/>
    </font>
    <font>
      <b/>
      <sz val="60"/>
      <color rgb="FF2E75B6"/>
      <name val="Arial"/>
      <family val="2"/>
    </font>
    <font>
      <b/>
      <sz val="60"/>
      <color rgb="FF1F4E79"/>
      <name val="Arial"/>
      <family val="2"/>
    </font>
    <font>
      <b/>
      <sz val="10"/>
      <color theme="4"/>
      <name val="Arial"/>
      <family val="2"/>
    </font>
    <font>
      <i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E75B6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</fills>
  <borders count="34">
    <border>
      <left/>
      <right/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/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ck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/>
      <top style="double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 tint="-0.24994659260841701"/>
      </right>
      <top style="double">
        <color theme="0" tint="-0.24994659260841701"/>
      </top>
      <bottom style="thick">
        <color theme="0" tint="-0.24994659260841701"/>
      </bottom>
      <diagonal/>
    </border>
    <border>
      <left style="thick">
        <color theme="0" tint="-0.24994659260841701"/>
      </left>
      <right/>
      <top/>
      <bottom/>
      <diagonal/>
    </border>
    <border>
      <left style="thick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right" vertical="center" indent="1"/>
    </xf>
    <xf numFmtId="0" fontId="1" fillId="0" borderId="2" xfId="0" applyFont="1" applyBorder="1" applyAlignment="1">
      <alignment horizontal="left" vertical="center" indent="1"/>
    </xf>
    <xf numFmtId="0" fontId="2" fillId="2" borderId="3" xfId="0" applyFont="1" applyFill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right" vertical="center" indent="1"/>
    </xf>
    <xf numFmtId="0" fontId="1" fillId="0" borderId="7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left" vertical="center" indent="1"/>
    </xf>
    <xf numFmtId="0" fontId="2" fillId="2" borderId="9" xfId="0" applyFont="1" applyFill="1" applyBorder="1" applyAlignment="1">
      <alignment horizontal="right" vertical="center" indent="1"/>
    </xf>
    <xf numFmtId="0" fontId="1" fillId="0" borderId="10" xfId="0" applyFont="1" applyBorder="1" applyAlignment="1">
      <alignment horizontal="left" vertical="center" indent="1"/>
    </xf>
    <xf numFmtId="0" fontId="1" fillId="0" borderId="12" xfId="0" applyFont="1" applyBorder="1" applyAlignment="1">
      <alignment horizontal="left" vertical="center" indent="1"/>
    </xf>
    <xf numFmtId="0" fontId="2" fillId="2" borderId="13" xfId="0" applyFont="1" applyFill="1" applyBorder="1" applyAlignment="1">
      <alignment horizontal="right" vertical="center" indent="1"/>
    </xf>
    <xf numFmtId="0" fontId="1" fillId="0" borderId="0" xfId="0" applyFont="1" applyAlignment="1">
      <alignment horizontal="left" vertical="center" wrapText="1" indent="1"/>
    </xf>
    <xf numFmtId="0" fontId="4" fillId="0" borderId="0" xfId="0" applyFont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 indent="1"/>
    </xf>
    <xf numFmtId="0" fontId="5" fillId="3" borderId="0" xfId="0" applyFont="1" applyFill="1" applyAlignment="1">
      <alignment horizontal="left" vertical="center" wrapText="1" indent="1"/>
    </xf>
    <xf numFmtId="0" fontId="4" fillId="4" borderId="4" xfId="0" applyFont="1" applyFill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4" fillId="4" borderId="11" xfId="0" applyFont="1" applyFill="1" applyBorder="1" applyAlignment="1">
      <alignment horizontal="left" vertical="center" wrapText="1" indent="1"/>
    </xf>
    <xf numFmtId="0" fontId="4" fillId="0" borderId="11" xfId="0" applyFont="1" applyBorder="1" applyAlignment="1">
      <alignment horizontal="left" vertical="center" wrapText="1" indent="1"/>
    </xf>
    <xf numFmtId="0" fontId="5" fillId="3" borderId="19" xfId="0" applyFont="1" applyFill="1" applyBorder="1" applyAlignment="1">
      <alignment horizontal="right" vertical="center" wrapText="1" indent="1"/>
    </xf>
    <xf numFmtId="0" fontId="5" fillId="2" borderId="4" xfId="0" applyFont="1" applyFill="1" applyBorder="1" applyAlignment="1">
      <alignment horizontal="left" vertical="center" wrapText="1" indent="1"/>
    </xf>
    <xf numFmtId="0" fontId="4" fillId="0" borderId="0" xfId="0" quotePrefix="1" applyFont="1" applyAlignment="1">
      <alignment horizontal="left" vertical="center" wrapText="1" indent="1"/>
    </xf>
    <xf numFmtId="0" fontId="5" fillId="3" borderId="20" xfId="0" applyFont="1" applyFill="1" applyBorder="1" applyAlignment="1">
      <alignment horizontal="right" vertical="center" wrapText="1" indent="1"/>
    </xf>
    <xf numFmtId="0" fontId="4" fillId="0" borderId="19" xfId="0" applyFont="1" applyBorder="1" applyAlignment="1">
      <alignment horizontal="left" vertical="center" wrapText="1" indent="1"/>
    </xf>
    <xf numFmtId="0" fontId="4" fillId="0" borderId="21" xfId="0" applyFont="1" applyBorder="1" applyAlignment="1">
      <alignment horizontal="left" vertical="center" wrapText="1" indent="1"/>
    </xf>
    <xf numFmtId="0" fontId="5" fillId="3" borderId="4" xfId="0" applyFont="1" applyFill="1" applyBorder="1" applyAlignment="1">
      <alignment horizontal="left" vertical="center" wrapText="1" inden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horizontal="left" vertical="center" indent="1"/>
    </xf>
    <xf numFmtId="0" fontId="5" fillId="3" borderId="0" xfId="0" applyFont="1" applyFill="1" applyAlignment="1">
      <alignment horizontal="left" vertical="center" indent="1"/>
    </xf>
    <xf numFmtId="0" fontId="7" fillId="0" borderId="4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indent="1"/>
    </xf>
    <xf numFmtId="0" fontId="8" fillId="4" borderId="0" xfId="0" applyFont="1" applyFill="1" applyAlignment="1">
      <alignment horizontal="left" vertical="center" wrapText="1" indent="1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left" vertical="center" wrapText="1" indent="1"/>
    </xf>
    <xf numFmtId="0" fontId="7" fillId="0" borderId="23" xfId="0" applyFont="1" applyBorder="1" applyAlignment="1">
      <alignment horizontal="left" vertical="center" indent="1"/>
    </xf>
    <xf numFmtId="0" fontId="7" fillId="0" borderId="24" xfId="0" applyFont="1" applyBorder="1" applyAlignment="1">
      <alignment horizontal="left" vertical="center" indent="1"/>
    </xf>
    <xf numFmtId="0" fontId="5" fillId="3" borderId="18" xfId="0" applyFont="1" applyFill="1" applyBorder="1" applyAlignment="1">
      <alignment horizontal="left" vertical="center" indent="1"/>
    </xf>
    <xf numFmtId="0" fontId="7" fillId="0" borderId="3" xfId="0" applyFont="1" applyBorder="1" applyAlignment="1">
      <alignment horizontal="left" vertical="center" indent="1"/>
    </xf>
    <xf numFmtId="0" fontId="7" fillId="0" borderId="9" xfId="0" applyFont="1" applyBorder="1" applyAlignment="1">
      <alignment horizontal="left" vertical="center" inden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4" fillId="5" borderId="4" xfId="0" applyFont="1" applyFill="1" applyBorder="1" applyAlignment="1">
      <alignment horizontal="left" vertical="center" indent="1"/>
    </xf>
    <xf numFmtId="0" fontId="0" fillId="0" borderId="26" xfId="0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center" wrapText="1" indent="1"/>
    </xf>
    <xf numFmtId="0" fontId="13" fillId="0" borderId="32" xfId="0" applyFont="1" applyBorder="1" applyAlignment="1">
      <alignment horizontal="left" vertical="center" wrapText="1" inden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indent="1"/>
    </xf>
    <xf numFmtId="0" fontId="1" fillId="0" borderId="1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wrapText="1" indent="1"/>
    </xf>
    <xf numFmtId="0" fontId="5" fillId="2" borderId="0" xfId="0" applyFont="1" applyFill="1" applyAlignment="1">
      <alignment horizontal="left" vertical="center" indent="1"/>
    </xf>
    <xf numFmtId="0" fontId="9" fillId="0" borderId="25" xfId="0" quotePrefix="1" applyFont="1" applyBorder="1" applyAlignment="1">
      <alignment horizontal="left" vertical="center" wrapText="1" indent="1"/>
    </xf>
    <xf numFmtId="0" fontId="9" fillId="0" borderId="25" xfId="0" applyFont="1" applyBorder="1" applyAlignment="1">
      <alignment horizontal="left" vertical="center" indent="1"/>
    </xf>
    <xf numFmtId="0" fontId="11" fillId="0" borderId="2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left" vertical="center" textRotation="0" wrapText="0" indent="1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left" vertical="center" textRotation="0" wrapText="0" indent="1" justifyLastLine="0" shrinkToFit="0" readingOrder="0"/>
      <border diagonalUp="0" diagonalDown="0">
        <left style="medium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0" formatCode="General"/>
      <alignment horizontal="left" vertical="center" textRotation="0" wrapText="0" indent="1" justifyLastLine="0" shrinkToFit="0" readingOrder="0"/>
      <border diagonalUp="0" diagonalDown="0">
        <left style="thick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ck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left" vertical="center" textRotation="0" wrapText="0" indent="1" justifyLastLine="0" shrinkToFit="0" readingOrder="0"/>
      <border diagonalUp="0" diagonalDown="0" outline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left" vertical="center" textRotation="0" wrapText="0" indent="1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 outline="0">
        <bottom style="thin">
          <color theme="0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left" vertical="center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solid">
          <fgColor indexed="64"/>
          <bgColor rgb="FF1F4E79"/>
        </patternFill>
      </fill>
      <alignment horizontal="left" vertical="center" textRotation="0" wrapText="1" indent="1" justifyLastLine="0" shrinkToFit="0" readingOrder="0"/>
    </dxf>
  </dxfs>
  <tableStyles count="0" defaultTableStyle="TableStyleMedium2" defaultPivotStyle="PivotStyleLight16"/>
  <colors>
    <mruColors>
      <color rgb="FFD9D9D9"/>
      <color rgb="FF2E75B6"/>
      <color rgb="FF1F4E79"/>
      <color rgb="FF9DC3E6"/>
      <color rgb="FF2EC3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9087643-5C6F-4887-BF92-F430D5809BC4}" name="Tabelle3" displayName="Tabelle3" ref="B3:H17" totalsRowShown="0" headerRowDxfId="9" dataDxfId="8" tableBorderDxfId="7">
  <autoFilter ref="B3:H17" xr:uid="{09087643-5C6F-4887-BF92-F430D5809BC4}"/>
  <tableColumns count="7">
    <tableColumn id="1" xr3:uid="{56BB9393-F5DE-4638-91F0-71D0E7154FE8}" name="RISK DESCRIPTION" dataDxfId="6"/>
    <tableColumn id="2" xr3:uid="{C139DD6C-1430-43C2-BA42-394C2B7E15F4}" name="IMPACT DESCRIPTION" dataDxfId="5"/>
    <tableColumn id="3" xr3:uid="{CC54A0C4-1D7A-41C3-A616-10AF99817B3E}" name="IMPACT_x000a_LEVEL" dataDxfId="4"/>
    <tableColumn id="4" xr3:uid="{023A80FD-9A4C-40CA-9AF5-FF1062DD630B}" name="PROBABILITY_x000a_LEVEL" dataDxfId="3"/>
    <tableColumn id="5" xr3:uid="{7C9502C8-9E85-4E29-8147-C9C1473924D2}" name="PRIORITY_x000a_LEVEL" dataDxfId="2">
      <calculatedColumnFormula>Tabelle3[[#This Row],[IMPACT
LEVEL]]*Tabelle3[[#This Row],[PROBABILITY
LEVEL]]</calculatedColumnFormula>
    </tableColumn>
    <tableColumn id="6" xr3:uid="{F7031D88-BBEC-465B-A1B3-F45660330219}" name="MITIGATION NOTES" dataDxfId="1"/>
    <tableColumn id="7" xr3:uid="{F7D6CF9B-4798-4B11-969C-F5CEBFD35400}" name="OWNE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DB0C7-AF07-438E-A597-9DB6202F81AC}">
  <sheetPr>
    <tabColor rgb="FF1F4E79"/>
  </sheetPr>
  <dimension ref="B1:G6"/>
  <sheetViews>
    <sheetView showGridLines="0" tabSelected="1" showOutlineSymbols="0" workbookViewId="0"/>
  </sheetViews>
  <sheetFormatPr baseColWidth="10" defaultColWidth="11.59765625" defaultRowHeight="12.9" x14ac:dyDescent="0.25"/>
  <cols>
    <col min="1" max="1" width="8.09765625" style="1" customWidth="1"/>
    <col min="2" max="2" width="29.09765625" style="1" customWidth="1"/>
    <col min="3" max="3" width="42.69921875" style="1" customWidth="1"/>
    <col min="4" max="4" width="19.09765625" style="1" customWidth="1"/>
    <col min="5" max="5" width="26.19921875" style="1" customWidth="1"/>
    <col min="6" max="6" width="22.19921875" style="1" customWidth="1"/>
    <col min="7" max="7" width="26.19921875" style="1" customWidth="1"/>
    <col min="8" max="16384" width="11.59765625" style="1"/>
  </cols>
  <sheetData>
    <row r="1" spans="2:7" ht="26.2" customHeight="1" thickBot="1" x14ac:dyDescent="0.3"/>
    <row r="2" spans="2:7" s="2" customFormat="1" ht="28.5" customHeight="1" x14ac:dyDescent="0.3">
      <c r="B2" s="4" t="s">
        <v>1</v>
      </c>
      <c r="C2" s="9" t="s">
        <v>0</v>
      </c>
      <c r="D2" s="4" t="s">
        <v>10</v>
      </c>
      <c r="E2" s="9"/>
      <c r="F2" s="4" t="s">
        <v>5</v>
      </c>
      <c r="G2" s="5"/>
    </row>
    <row r="3" spans="2:7" s="2" customFormat="1" ht="28.5" customHeight="1" x14ac:dyDescent="0.3">
      <c r="B3" s="6" t="s">
        <v>2</v>
      </c>
      <c r="C3" s="10"/>
      <c r="D3" s="6" t="s">
        <v>9</v>
      </c>
      <c r="E3" s="10"/>
      <c r="F3" s="6" t="s">
        <v>6</v>
      </c>
      <c r="G3" s="7"/>
    </row>
    <row r="4" spans="2:7" s="2" customFormat="1" ht="28.5" customHeight="1" thickBot="1" x14ac:dyDescent="0.35">
      <c r="B4" s="11" t="s">
        <v>3</v>
      </c>
      <c r="C4" s="12"/>
      <c r="D4" s="11" t="s">
        <v>8</v>
      </c>
      <c r="E4" s="12"/>
      <c r="F4" s="8" t="s">
        <v>7</v>
      </c>
      <c r="G4" s="13"/>
    </row>
    <row r="5" spans="2:7" s="2" customFormat="1" ht="28.5" customHeight="1" thickBot="1" x14ac:dyDescent="0.35">
      <c r="B5" s="14" t="s">
        <v>4</v>
      </c>
      <c r="C5" s="66" t="s">
        <v>11</v>
      </c>
      <c r="D5" s="66"/>
      <c r="E5" s="66"/>
      <c r="F5" s="66"/>
      <c r="G5" s="67"/>
    </row>
    <row r="6" spans="2:7" x14ac:dyDescent="0.25">
      <c r="B6" s="3"/>
      <c r="C6" s="3"/>
      <c r="D6" s="3"/>
      <c r="E6" s="3"/>
      <c r="F6" s="3"/>
      <c r="G6" s="3"/>
    </row>
  </sheetData>
  <mergeCells count="1">
    <mergeCell ref="C5:G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67EC-1772-4D2B-B9F1-44FE317CDEAA}">
  <sheetPr>
    <tabColor rgb="FF2E75B6"/>
  </sheetPr>
  <dimension ref="A1:E23"/>
  <sheetViews>
    <sheetView showGridLines="0" showOutlineSymbols="0" zoomScale="85" zoomScaleNormal="85" workbookViewId="0">
      <selection activeCell="F12" sqref="F12"/>
    </sheetView>
  </sheetViews>
  <sheetFormatPr baseColWidth="10" defaultColWidth="11.59765625" defaultRowHeight="13.45" x14ac:dyDescent="0.3"/>
  <cols>
    <col min="1" max="1" width="8.09765625" style="17" customWidth="1"/>
    <col min="2" max="2" width="40.8984375" style="18" customWidth="1"/>
    <col min="3" max="3" width="64.09765625" style="18" customWidth="1"/>
    <col min="4" max="4" width="2.3984375" style="18" customWidth="1"/>
    <col min="5" max="5" width="82.8984375" style="18" customWidth="1"/>
    <col min="6" max="16384" width="11.59765625" style="18"/>
  </cols>
  <sheetData>
    <row r="1" spans="1:5" s="17" customFormat="1" ht="26.2" customHeight="1" x14ac:dyDescent="0.3"/>
    <row r="2" spans="1:5" s="19" customFormat="1" ht="20.95" customHeight="1" x14ac:dyDescent="0.3">
      <c r="A2" s="15"/>
      <c r="B2" s="26" t="s">
        <v>1</v>
      </c>
      <c r="C2" s="22"/>
      <c r="E2" s="31" t="s">
        <v>26</v>
      </c>
    </row>
    <row r="3" spans="1:5" ht="9" customHeight="1" x14ac:dyDescent="0.3">
      <c r="E3" s="32"/>
    </row>
    <row r="4" spans="1:5" s="19" customFormat="1" ht="20.95" customHeight="1" x14ac:dyDescent="0.3">
      <c r="A4" s="15"/>
      <c r="B4" s="26" t="s">
        <v>7</v>
      </c>
      <c r="C4" s="22"/>
      <c r="E4" s="68" t="s">
        <v>27</v>
      </c>
    </row>
    <row r="5" spans="1:5" ht="9" customHeight="1" x14ac:dyDescent="0.3">
      <c r="E5" s="68"/>
    </row>
    <row r="6" spans="1:5" s="19" customFormat="1" ht="20.95" customHeight="1" x14ac:dyDescent="0.3">
      <c r="A6" s="15"/>
      <c r="B6" s="26" t="s">
        <v>12</v>
      </c>
      <c r="C6" s="22"/>
      <c r="E6" s="68"/>
    </row>
    <row r="7" spans="1:5" ht="9" customHeight="1" x14ac:dyDescent="0.3"/>
    <row r="8" spans="1:5" ht="67.599999999999994" customHeight="1" thickBot="1" x14ac:dyDescent="0.35">
      <c r="B8" s="25" t="s">
        <v>13</v>
      </c>
      <c r="C8" s="29"/>
      <c r="D8" s="19"/>
      <c r="E8" s="19" t="s">
        <v>14</v>
      </c>
    </row>
    <row r="9" spans="1:5" ht="15.75" customHeight="1" thickTop="1" x14ac:dyDescent="0.3"/>
    <row r="10" spans="1:5" s="19" customFormat="1" ht="52.55" customHeight="1" x14ac:dyDescent="0.3">
      <c r="A10" s="15"/>
      <c r="B10" s="21" t="s">
        <v>16</v>
      </c>
      <c r="C10" s="22"/>
    </row>
    <row r="11" spans="1:5" s="19" customFormat="1" ht="52.55" customHeight="1" x14ac:dyDescent="0.3">
      <c r="A11" s="15"/>
      <c r="B11" s="21" t="s">
        <v>17</v>
      </c>
      <c r="C11" s="22"/>
    </row>
    <row r="12" spans="1:5" s="19" customFormat="1" ht="52.55" customHeight="1" x14ac:dyDescent="0.3">
      <c r="A12" s="15"/>
      <c r="B12" s="21" t="s">
        <v>18</v>
      </c>
      <c r="C12" s="22"/>
      <c r="E12" s="27" t="s">
        <v>23</v>
      </c>
    </row>
    <row r="13" spans="1:5" s="19" customFormat="1" ht="52.55" customHeight="1" x14ac:dyDescent="0.3">
      <c r="A13" s="15"/>
      <c r="B13" s="21" t="s">
        <v>19</v>
      </c>
      <c r="C13" s="22"/>
    </row>
    <row r="14" spans="1:5" s="19" customFormat="1" ht="52.55" customHeight="1" thickBot="1" x14ac:dyDescent="0.35">
      <c r="A14" s="15"/>
      <c r="B14" s="23" t="s">
        <v>20</v>
      </c>
      <c r="C14" s="24"/>
    </row>
    <row r="15" spans="1:5" ht="49.6" customHeight="1" thickTop="1" thickBot="1" x14ac:dyDescent="0.35">
      <c r="B15" s="28" t="s">
        <v>21</v>
      </c>
      <c r="C15" s="30"/>
      <c r="D15" s="19"/>
    </row>
    <row r="16" spans="1:5" ht="15.75" customHeight="1" thickTop="1" x14ac:dyDescent="0.3"/>
    <row r="17" spans="1:5" s="19" customFormat="1" ht="52.55" customHeight="1" x14ac:dyDescent="0.3">
      <c r="A17" s="15"/>
      <c r="B17" s="21" t="s">
        <v>16</v>
      </c>
      <c r="C17" s="22"/>
    </row>
    <row r="18" spans="1:5" s="19" customFormat="1" ht="52.55" customHeight="1" x14ac:dyDescent="0.3">
      <c r="A18" s="15"/>
      <c r="B18" s="21" t="s">
        <v>17</v>
      </c>
      <c r="C18" s="22"/>
    </row>
    <row r="19" spans="1:5" s="19" customFormat="1" ht="52.55" customHeight="1" x14ac:dyDescent="0.3">
      <c r="A19" s="15"/>
      <c r="B19" s="21" t="s">
        <v>18</v>
      </c>
      <c r="C19" s="22"/>
      <c r="E19" s="19" t="s">
        <v>15</v>
      </c>
    </row>
    <row r="20" spans="1:5" s="19" customFormat="1" ht="52.55" customHeight="1" x14ac:dyDescent="0.3">
      <c r="A20" s="15"/>
      <c r="B20" s="21" t="s">
        <v>19</v>
      </c>
      <c r="C20" s="22"/>
    </row>
    <row r="21" spans="1:5" s="19" customFormat="1" ht="52.55" customHeight="1" thickBot="1" x14ac:dyDescent="0.35">
      <c r="A21" s="15"/>
      <c r="B21" s="23" t="s">
        <v>20</v>
      </c>
      <c r="C21" s="24"/>
    </row>
    <row r="22" spans="1:5" ht="49.6" customHeight="1" thickTop="1" thickBot="1" x14ac:dyDescent="0.35">
      <c r="B22" s="28" t="s">
        <v>22</v>
      </c>
      <c r="C22" s="30"/>
      <c r="D22" s="19"/>
    </row>
    <row r="23" spans="1:5" ht="14" thickTop="1" x14ac:dyDescent="0.3"/>
  </sheetData>
  <mergeCells count="1">
    <mergeCell ref="E4:E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A4893-6E75-418F-9B94-F1F8893031AC}">
  <sheetPr>
    <tabColor rgb="FF9DC3E6"/>
  </sheetPr>
  <dimension ref="A1:C37"/>
  <sheetViews>
    <sheetView showGridLines="0" showOutlineSymbols="0" topLeftCell="A14" zoomScale="85" zoomScaleNormal="85" workbookViewId="0">
      <selection activeCell="B29" sqref="B29"/>
    </sheetView>
  </sheetViews>
  <sheetFormatPr baseColWidth="10" defaultColWidth="11.59765625" defaultRowHeight="13.45" x14ac:dyDescent="0.3"/>
  <cols>
    <col min="1" max="1" width="8.09765625" style="50" customWidth="1"/>
    <col min="2" max="2" width="30.19921875" style="33" customWidth="1"/>
    <col min="3" max="3" width="106.296875" style="33" customWidth="1"/>
    <col min="4" max="16384" width="11.59765625" style="33"/>
  </cols>
  <sheetData>
    <row r="1" spans="2:3" s="50" customFormat="1" ht="26.2" customHeight="1" x14ac:dyDescent="0.3"/>
    <row r="2" spans="2:3" ht="24.05" customHeight="1" x14ac:dyDescent="0.3">
      <c r="B2" s="69" t="s">
        <v>39</v>
      </c>
      <c r="C2" s="69"/>
    </row>
    <row r="3" spans="2:3" ht="24.05" customHeight="1" x14ac:dyDescent="0.3">
      <c r="B3" s="70" t="s">
        <v>48</v>
      </c>
      <c r="C3" s="71"/>
    </row>
    <row r="4" spans="2:3" ht="24.05" customHeight="1" x14ac:dyDescent="0.3">
      <c r="B4" s="51" t="s">
        <v>42</v>
      </c>
      <c r="C4" s="51" t="s">
        <v>43</v>
      </c>
    </row>
    <row r="5" spans="2:3" ht="21.8" customHeight="1" x14ac:dyDescent="0.3">
      <c r="B5" s="22">
        <v>1</v>
      </c>
      <c r="C5" s="22" t="s">
        <v>100</v>
      </c>
    </row>
    <row r="6" spans="2:3" ht="21.8" customHeight="1" x14ac:dyDescent="0.3">
      <c r="B6" s="22">
        <v>2</v>
      </c>
      <c r="C6" s="22" t="s">
        <v>101</v>
      </c>
    </row>
    <row r="7" spans="2:3" ht="21.8" customHeight="1" x14ac:dyDescent="0.3">
      <c r="B7" s="22">
        <v>3</v>
      </c>
      <c r="C7" s="22" t="s">
        <v>102</v>
      </c>
    </row>
    <row r="8" spans="2:3" s="50" customFormat="1" ht="26.2" customHeight="1" x14ac:dyDescent="0.3"/>
    <row r="9" spans="2:3" ht="24.05" customHeight="1" x14ac:dyDescent="0.3">
      <c r="B9" s="69" t="s">
        <v>105</v>
      </c>
      <c r="C9" s="69"/>
    </row>
    <row r="10" spans="2:3" ht="24.05" customHeight="1" x14ac:dyDescent="0.3">
      <c r="B10" s="70" t="s">
        <v>47</v>
      </c>
      <c r="C10" s="71"/>
    </row>
    <row r="11" spans="2:3" ht="24.05" customHeight="1" x14ac:dyDescent="0.3">
      <c r="B11" s="51" t="s">
        <v>44</v>
      </c>
      <c r="C11" s="51" t="s">
        <v>43</v>
      </c>
    </row>
    <row r="12" spans="2:3" ht="21.8" customHeight="1" x14ac:dyDescent="0.3">
      <c r="B12" s="22">
        <v>1</v>
      </c>
      <c r="C12" s="22" t="s">
        <v>103</v>
      </c>
    </row>
    <row r="13" spans="2:3" ht="21.8" customHeight="1" x14ac:dyDescent="0.3">
      <c r="B13" s="22">
        <v>2</v>
      </c>
      <c r="C13" s="22" t="s">
        <v>104</v>
      </c>
    </row>
    <row r="14" spans="2:3" ht="21.8" customHeight="1" x14ac:dyDescent="0.3">
      <c r="B14" s="22">
        <v>3</v>
      </c>
      <c r="C14" s="22" t="s">
        <v>45</v>
      </c>
    </row>
    <row r="15" spans="2:3" s="50" customFormat="1" ht="26.2" customHeight="1" x14ac:dyDescent="0.3"/>
    <row r="16" spans="2:3" ht="24.05" customHeight="1" x14ac:dyDescent="0.3">
      <c r="B16" s="69" t="s">
        <v>46</v>
      </c>
      <c r="C16" s="69"/>
    </row>
    <row r="17" spans="2:3" ht="24.05" customHeight="1" x14ac:dyDescent="0.3">
      <c r="B17" s="70" t="s">
        <v>49</v>
      </c>
      <c r="C17" s="71"/>
    </row>
    <row r="18" spans="2:3" ht="24.05" customHeight="1" x14ac:dyDescent="0.3">
      <c r="B18" s="51" t="s">
        <v>50</v>
      </c>
      <c r="C18" s="51" t="s">
        <v>43</v>
      </c>
    </row>
    <row r="19" spans="2:3" ht="21.8" customHeight="1" x14ac:dyDescent="0.3">
      <c r="B19" s="22">
        <v>1</v>
      </c>
      <c r="C19" s="22"/>
    </row>
    <row r="20" spans="2:3" ht="21.8" customHeight="1" x14ac:dyDescent="0.3">
      <c r="B20" s="22">
        <v>2</v>
      </c>
      <c r="C20" s="22"/>
    </row>
    <row r="21" spans="2:3" ht="21.8" customHeight="1" x14ac:dyDescent="0.3">
      <c r="B21" s="22">
        <v>3</v>
      </c>
      <c r="C21" s="22"/>
    </row>
    <row r="22" spans="2:3" s="50" customFormat="1" ht="26.2" customHeight="1" x14ac:dyDescent="0.3"/>
    <row r="23" spans="2:3" ht="24.05" customHeight="1" x14ac:dyDescent="0.3">
      <c r="B23" s="69" t="s">
        <v>40</v>
      </c>
      <c r="C23" s="69"/>
    </row>
    <row r="24" spans="2:3" ht="24.05" customHeight="1" x14ac:dyDescent="0.3">
      <c r="B24" s="70" t="s">
        <v>58</v>
      </c>
      <c r="C24" s="71"/>
    </row>
    <row r="25" spans="2:3" ht="24.05" customHeight="1" x14ac:dyDescent="0.3">
      <c r="B25" s="51" t="s">
        <v>40</v>
      </c>
      <c r="C25" s="51" t="s">
        <v>43</v>
      </c>
    </row>
    <row r="26" spans="2:3" ht="21.8" customHeight="1" x14ac:dyDescent="0.3">
      <c r="B26" s="22">
        <v>1</v>
      </c>
      <c r="C26" s="22"/>
    </row>
    <row r="27" spans="2:3" ht="21.8" customHeight="1" x14ac:dyDescent="0.3">
      <c r="B27" s="22">
        <v>2</v>
      </c>
      <c r="C27" s="22"/>
    </row>
    <row r="28" spans="2:3" ht="21.8" customHeight="1" x14ac:dyDescent="0.3">
      <c r="B28" s="22">
        <v>3</v>
      </c>
      <c r="C28" s="22"/>
    </row>
    <row r="29" spans="2:3" s="50" customFormat="1" ht="26.2" customHeight="1" x14ac:dyDescent="0.3"/>
    <row r="30" spans="2:3" ht="24.05" customHeight="1" x14ac:dyDescent="0.3">
      <c r="B30" s="69" t="s">
        <v>41</v>
      </c>
      <c r="C30" s="69"/>
    </row>
    <row r="31" spans="2:3" ht="24.05" customHeight="1" x14ac:dyDescent="0.3">
      <c r="B31" s="51" t="s">
        <v>51</v>
      </c>
      <c r="C31" s="51" t="s">
        <v>43</v>
      </c>
    </row>
    <row r="32" spans="2:3" ht="21.8" customHeight="1" x14ac:dyDescent="0.3">
      <c r="B32" s="22" t="s">
        <v>52</v>
      </c>
      <c r="C32" s="22"/>
    </row>
    <row r="33" spans="2:3" ht="21.8" customHeight="1" x14ac:dyDescent="0.3">
      <c r="B33" s="22" t="s">
        <v>53</v>
      </c>
      <c r="C33" s="22"/>
    </row>
    <row r="34" spans="2:3" ht="21.8" customHeight="1" x14ac:dyDescent="0.3">
      <c r="B34" s="22" t="s">
        <v>54</v>
      </c>
      <c r="C34" s="22"/>
    </row>
    <row r="35" spans="2:3" ht="21.8" customHeight="1" x14ac:dyDescent="0.3">
      <c r="B35" s="22" t="s">
        <v>55</v>
      </c>
      <c r="C35" s="22"/>
    </row>
    <row r="36" spans="2:3" ht="21.8" customHeight="1" x14ac:dyDescent="0.3">
      <c r="B36" s="22" t="s">
        <v>56</v>
      </c>
      <c r="C36" s="22"/>
    </row>
    <row r="37" spans="2:3" ht="21.8" customHeight="1" x14ac:dyDescent="0.3">
      <c r="B37" s="22" t="s">
        <v>57</v>
      </c>
      <c r="C37" s="22"/>
    </row>
  </sheetData>
  <mergeCells count="9">
    <mergeCell ref="B23:C23"/>
    <mergeCell ref="B24:C24"/>
    <mergeCell ref="B30:C30"/>
    <mergeCell ref="B2:C2"/>
    <mergeCell ref="B3:C3"/>
    <mergeCell ref="B9:C9"/>
    <mergeCell ref="B10:C10"/>
    <mergeCell ref="B16:C16"/>
    <mergeCell ref="B17:C1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EB240-8A12-4878-8FA4-BECE8821D31B}">
  <sheetPr>
    <tabColor rgb="FFD9D9D9"/>
  </sheetPr>
  <dimension ref="A1:H20"/>
  <sheetViews>
    <sheetView showOutlineSymbols="0" workbookViewId="0"/>
  </sheetViews>
  <sheetFormatPr baseColWidth="10" defaultColWidth="11.59765625" defaultRowHeight="13.45" x14ac:dyDescent="0.25"/>
  <cols>
    <col min="1" max="1" width="8.09765625" style="17" customWidth="1"/>
    <col min="2" max="3" width="26.3984375" style="16" customWidth="1"/>
    <col min="4" max="5" width="16.796875" style="16" customWidth="1"/>
    <col min="6" max="6" width="21" style="16" customWidth="1"/>
    <col min="7" max="7" width="26.59765625" style="16" customWidth="1"/>
    <col min="8" max="8" width="19.796875" style="16" customWidth="1"/>
    <col min="9" max="16384" width="11.59765625" style="16"/>
  </cols>
  <sheetData>
    <row r="1" spans="1:8" s="17" customFormat="1" ht="26.2" customHeight="1" x14ac:dyDescent="0.3"/>
    <row r="2" spans="1:8" ht="48.8" customHeight="1" x14ac:dyDescent="0.25">
      <c r="B2" s="39" t="s">
        <v>33</v>
      </c>
      <c r="C2" s="39" t="s">
        <v>34</v>
      </c>
      <c r="D2" s="39" t="s">
        <v>38</v>
      </c>
      <c r="E2" s="39" t="s">
        <v>38</v>
      </c>
      <c r="F2" s="39" t="s">
        <v>35</v>
      </c>
      <c r="G2" s="39" t="s">
        <v>36</v>
      </c>
      <c r="H2" s="39" t="s">
        <v>37</v>
      </c>
    </row>
    <row r="3" spans="1:8" s="33" customFormat="1" ht="53.2" customHeight="1" x14ac:dyDescent="0.3">
      <c r="A3" s="15"/>
      <c r="B3" s="34" t="s">
        <v>24</v>
      </c>
      <c r="C3" s="34" t="s">
        <v>25</v>
      </c>
      <c r="D3" s="42" t="s">
        <v>30</v>
      </c>
      <c r="E3" s="20" t="s">
        <v>31</v>
      </c>
      <c r="F3" s="42" t="s">
        <v>32</v>
      </c>
      <c r="G3" s="45" t="s">
        <v>28</v>
      </c>
      <c r="H3" s="34" t="s">
        <v>29</v>
      </c>
    </row>
    <row r="4" spans="1:8" ht="44.2" customHeight="1" x14ac:dyDescent="0.25">
      <c r="A4" s="15"/>
      <c r="B4" s="35"/>
      <c r="C4" s="36"/>
      <c r="D4" s="48">
        <v>5</v>
      </c>
      <c r="E4" s="40">
        <v>5</v>
      </c>
      <c r="F4" s="43">
        <f>Tabelle3[[#This Row],[IMPACT
LEVEL]]*Tabelle3[[#This Row],[PROBABILITY
LEVEL]]</f>
        <v>25</v>
      </c>
      <c r="G4" s="46"/>
      <c r="H4" s="35"/>
    </row>
    <row r="5" spans="1:8" ht="44.2" customHeight="1" x14ac:dyDescent="0.25">
      <c r="A5" s="15"/>
      <c r="B5" s="35"/>
      <c r="C5" s="36"/>
      <c r="D5" s="48">
        <v>4</v>
      </c>
      <c r="E5" s="40">
        <v>4</v>
      </c>
      <c r="F5" s="43">
        <f>Tabelle3[[#This Row],[IMPACT
LEVEL]]*Tabelle3[[#This Row],[PROBABILITY
LEVEL]]</f>
        <v>16</v>
      </c>
      <c r="G5" s="46"/>
      <c r="H5" s="35"/>
    </row>
    <row r="6" spans="1:8" ht="44.2" customHeight="1" x14ac:dyDescent="0.25">
      <c r="A6" s="15"/>
      <c r="B6" s="35"/>
      <c r="C6" s="36"/>
      <c r="D6" s="48">
        <v>3</v>
      </c>
      <c r="E6" s="40">
        <v>3</v>
      </c>
      <c r="F6" s="43">
        <f>Tabelle3[[#This Row],[IMPACT
LEVEL]]*Tabelle3[[#This Row],[PROBABILITY
LEVEL]]</f>
        <v>9</v>
      </c>
      <c r="G6" s="46"/>
      <c r="H6" s="35"/>
    </row>
    <row r="7" spans="1:8" ht="44.2" customHeight="1" x14ac:dyDescent="0.25">
      <c r="A7" s="15"/>
      <c r="B7" s="35"/>
      <c r="C7" s="36"/>
      <c r="D7" s="48">
        <v>2</v>
      </c>
      <c r="E7" s="40">
        <v>2</v>
      </c>
      <c r="F7" s="43">
        <f>Tabelle3[[#This Row],[IMPACT
LEVEL]]*Tabelle3[[#This Row],[PROBABILITY
LEVEL]]</f>
        <v>4</v>
      </c>
      <c r="G7" s="46"/>
      <c r="H7" s="35"/>
    </row>
    <row r="8" spans="1:8" ht="44.2" customHeight="1" x14ac:dyDescent="0.25">
      <c r="A8" s="15"/>
      <c r="B8" s="35"/>
      <c r="C8" s="36"/>
      <c r="D8" s="48">
        <v>1</v>
      </c>
      <c r="E8" s="40">
        <v>1</v>
      </c>
      <c r="F8" s="43">
        <f>Tabelle3[[#This Row],[IMPACT
LEVEL]]*Tabelle3[[#This Row],[PROBABILITY
LEVEL]]</f>
        <v>1</v>
      </c>
      <c r="G8" s="46"/>
      <c r="H8" s="35"/>
    </row>
    <row r="9" spans="1:8" ht="44.2" customHeight="1" x14ac:dyDescent="0.25">
      <c r="A9" s="15"/>
      <c r="B9" s="35"/>
      <c r="C9" s="36"/>
      <c r="D9" s="48"/>
      <c r="E9" s="40"/>
      <c r="F9" s="43">
        <f>Tabelle3[[#This Row],[IMPACT
LEVEL]]*Tabelle3[[#This Row],[PROBABILITY
LEVEL]]</f>
        <v>0</v>
      </c>
      <c r="G9" s="46"/>
      <c r="H9" s="35"/>
    </row>
    <row r="10" spans="1:8" ht="44.2" customHeight="1" x14ac:dyDescent="0.25">
      <c r="A10" s="15"/>
      <c r="B10" s="35"/>
      <c r="C10" s="36"/>
      <c r="D10" s="48"/>
      <c r="E10" s="40"/>
      <c r="F10" s="43">
        <f>Tabelle3[[#This Row],[IMPACT
LEVEL]]*Tabelle3[[#This Row],[PROBABILITY
LEVEL]]</f>
        <v>0</v>
      </c>
      <c r="G10" s="46"/>
      <c r="H10" s="35"/>
    </row>
    <row r="11" spans="1:8" ht="44.2" customHeight="1" x14ac:dyDescent="0.25">
      <c r="A11" s="15"/>
      <c r="B11" s="35"/>
      <c r="C11" s="36"/>
      <c r="D11" s="48"/>
      <c r="E11" s="40"/>
      <c r="F11" s="43">
        <f>Tabelle3[[#This Row],[IMPACT
LEVEL]]*Tabelle3[[#This Row],[PROBABILITY
LEVEL]]</f>
        <v>0</v>
      </c>
      <c r="G11" s="46"/>
      <c r="H11" s="35"/>
    </row>
    <row r="12" spans="1:8" ht="44.2" customHeight="1" x14ac:dyDescent="0.25">
      <c r="A12" s="15"/>
      <c r="B12" s="35"/>
      <c r="C12" s="36"/>
      <c r="D12" s="48"/>
      <c r="E12" s="40"/>
      <c r="F12" s="43">
        <f>Tabelle3[[#This Row],[IMPACT
LEVEL]]*Tabelle3[[#This Row],[PROBABILITY
LEVEL]]</f>
        <v>0</v>
      </c>
      <c r="G12" s="46"/>
      <c r="H12" s="35"/>
    </row>
    <row r="13" spans="1:8" ht="44.2" customHeight="1" x14ac:dyDescent="0.25">
      <c r="A13" s="15"/>
      <c r="B13" s="35"/>
      <c r="C13" s="36"/>
      <c r="D13" s="48"/>
      <c r="E13" s="40"/>
      <c r="F13" s="43">
        <f>Tabelle3[[#This Row],[IMPACT
LEVEL]]*Tabelle3[[#This Row],[PROBABILITY
LEVEL]]</f>
        <v>0</v>
      </c>
      <c r="G13" s="46"/>
      <c r="H13" s="35"/>
    </row>
    <row r="14" spans="1:8" ht="44.2" customHeight="1" x14ac:dyDescent="0.25">
      <c r="A14" s="15"/>
      <c r="B14" s="35"/>
      <c r="C14" s="36"/>
      <c r="D14" s="48"/>
      <c r="E14" s="40"/>
      <c r="F14" s="43">
        <f>Tabelle3[[#This Row],[IMPACT
LEVEL]]*Tabelle3[[#This Row],[PROBABILITY
LEVEL]]</f>
        <v>0</v>
      </c>
      <c r="G14" s="46"/>
      <c r="H14" s="35"/>
    </row>
    <row r="15" spans="1:8" ht="44.2" customHeight="1" x14ac:dyDescent="0.25">
      <c r="A15" s="15"/>
      <c r="B15" s="35"/>
      <c r="C15" s="36"/>
      <c r="D15" s="48"/>
      <c r="E15" s="40"/>
      <c r="F15" s="43">
        <f>Tabelle3[[#This Row],[IMPACT
LEVEL]]*Tabelle3[[#This Row],[PROBABILITY
LEVEL]]</f>
        <v>0</v>
      </c>
      <c r="G15" s="46"/>
      <c r="H15" s="35"/>
    </row>
    <row r="16" spans="1:8" ht="44.2" customHeight="1" x14ac:dyDescent="0.25">
      <c r="A16" s="15"/>
      <c r="B16" s="35"/>
      <c r="C16" s="36"/>
      <c r="D16" s="48"/>
      <c r="E16" s="40"/>
      <c r="F16" s="43">
        <f>Tabelle3[[#This Row],[IMPACT
LEVEL]]*Tabelle3[[#This Row],[PROBABILITY
LEVEL]]</f>
        <v>0</v>
      </c>
      <c r="G16" s="46"/>
      <c r="H16" s="35"/>
    </row>
    <row r="17" spans="1:8" ht="44.2" customHeight="1" x14ac:dyDescent="0.25">
      <c r="A17" s="15"/>
      <c r="B17" s="37"/>
      <c r="C17" s="38"/>
      <c r="D17" s="49"/>
      <c r="E17" s="41"/>
      <c r="F17" s="44">
        <f>Tabelle3[[#This Row],[IMPACT
LEVEL]]*Tabelle3[[#This Row],[PROBABILITY
LEVEL]]</f>
        <v>0</v>
      </c>
      <c r="G17" s="47"/>
      <c r="H17" s="37"/>
    </row>
    <row r="18" spans="1:8" x14ac:dyDescent="0.25">
      <c r="A18" s="15"/>
    </row>
    <row r="19" spans="1:8" x14ac:dyDescent="0.25">
      <c r="A19" s="15"/>
    </row>
    <row r="20" spans="1:8" x14ac:dyDescent="0.25">
      <c r="A20" s="15"/>
    </row>
  </sheetData>
  <conditionalFormatting sqref="D4:D1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4:E1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4:F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dataValidations count="1">
    <dataValidation type="list" allowBlank="1" showInputMessage="1" showErrorMessage="1" sqref="D4:D17 E4:E17" xr:uid="{E9667E53-2C49-47AA-828C-9FBBA716CE34}">
      <formula1>"5,4,3,2,1"</formula1>
    </dataValidation>
  </dataValidations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D58BA-D263-4155-93C8-979F6AA4F194}">
  <sheetPr>
    <tabColor rgb="FF2E75B6"/>
  </sheetPr>
  <dimension ref="A1:D38"/>
  <sheetViews>
    <sheetView showGridLines="0" showOutlineSymbols="0" workbookViewId="0">
      <selection activeCell="B11" sqref="B11"/>
    </sheetView>
  </sheetViews>
  <sheetFormatPr baseColWidth="10" defaultColWidth="11.59765625" defaultRowHeight="14" x14ac:dyDescent="0.3"/>
  <cols>
    <col min="1" max="1" width="14" style="58" customWidth="1"/>
    <col min="2" max="2" width="56.296875" style="54" customWidth="1"/>
    <col min="3" max="3" width="55.8984375" style="54" customWidth="1"/>
    <col min="4" max="4" width="61.8984375" style="54" customWidth="1"/>
    <col min="5" max="16384" width="11.59765625" style="54"/>
  </cols>
  <sheetData>
    <row r="1" spans="1:4" s="53" customFormat="1" ht="26.2" customHeight="1" thickBot="1" x14ac:dyDescent="0.35">
      <c r="A1" s="58"/>
    </row>
    <row r="2" spans="1:4" s="56" customFormat="1" ht="25.25" customHeight="1" thickBot="1" x14ac:dyDescent="0.35">
      <c r="A2" s="73" t="s">
        <v>84</v>
      </c>
      <c r="B2" s="74" t="s">
        <v>65</v>
      </c>
      <c r="C2" s="74"/>
      <c r="D2" s="74"/>
    </row>
    <row r="3" spans="1:4" s="56" customFormat="1" ht="18" customHeight="1" thickBot="1" x14ac:dyDescent="0.35">
      <c r="A3" s="72"/>
      <c r="B3" s="57" t="s">
        <v>75</v>
      </c>
      <c r="C3" s="57" t="s">
        <v>73</v>
      </c>
      <c r="D3" s="57" t="s">
        <v>74</v>
      </c>
    </row>
    <row r="4" spans="1:4" ht="54.8" customHeight="1" thickBot="1" x14ac:dyDescent="0.35">
      <c r="A4" s="72"/>
      <c r="B4" s="52" t="s">
        <v>76</v>
      </c>
      <c r="C4" s="52"/>
      <c r="D4" s="55"/>
    </row>
    <row r="5" spans="1:4" ht="36.799999999999997" customHeight="1" thickBot="1" x14ac:dyDescent="0.35">
      <c r="A5" s="72"/>
      <c r="B5" s="52" t="s">
        <v>59</v>
      </c>
      <c r="C5" s="52"/>
      <c r="D5" s="55"/>
    </row>
    <row r="6" spans="1:4" ht="36.799999999999997" customHeight="1" thickBot="1" x14ac:dyDescent="0.35">
      <c r="A6" s="72"/>
      <c r="B6" s="52" t="s">
        <v>60</v>
      </c>
      <c r="C6" s="52"/>
      <c r="D6" s="55"/>
    </row>
    <row r="7" spans="1:4" ht="28.5" thickBot="1" x14ac:dyDescent="0.35">
      <c r="A7" s="72"/>
      <c r="B7" s="52" t="s">
        <v>77</v>
      </c>
      <c r="C7" s="52"/>
      <c r="D7" s="55"/>
    </row>
    <row r="8" spans="1:4" s="53" customFormat="1" ht="26.2" customHeight="1" thickBot="1" x14ac:dyDescent="0.35">
      <c r="A8" s="58"/>
    </row>
    <row r="9" spans="1:4" s="56" customFormat="1" ht="25.25" customHeight="1" thickBot="1" x14ac:dyDescent="0.35">
      <c r="A9" s="72" t="s">
        <v>85</v>
      </c>
      <c r="B9" s="75" t="s">
        <v>64</v>
      </c>
      <c r="C9" s="75"/>
      <c r="D9" s="75"/>
    </row>
    <row r="10" spans="1:4" s="56" customFormat="1" ht="18" customHeight="1" thickBot="1" x14ac:dyDescent="0.35">
      <c r="A10" s="73"/>
      <c r="B10" s="57" t="s">
        <v>75</v>
      </c>
      <c r="C10" s="57" t="s">
        <v>73</v>
      </c>
      <c r="D10" s="57" t="s">
        <v>74</v>
      </c>
    </row>
    <row r="11" spans="1:4" ht="54.8" customHeight="1" thickBot="1" x14ac:dyDescent="0.35">
      <c r="A11" s="73"/>
      <c r="B11" s="52" t="s">
        <v>61</v>
      </c>
      <c r="C11" s="52"/>
      <c r="D11" s="55"/>
    </row>
    <row r="12" spans="1:4" ht="29.45" customHeight="1" thickBot="1" x14ac:dyDescent="0.35">
      <c r="A12" s="73"/>
      <c r="B12" s="52" t="s">
        <v>62</v>
      </c>
      <c r="C12" s="52"/>
      <c r="D12" s="55"/>
    </row>
    <row r="13" spans="1:4" ht="29.45" customHeight="1" thickBot="1" x14ac:dyDescent="0.35">
      <c r="A13" s="73"/>
      <c r="B13" s="52" t="s">
        <v>67</v>
      </c>
      <c r="C13" s="52"/>
      <c r="D13" s="55"/>
    </row>
    <row r="14" spans="1:4" ht="36.799999999999997" customHeight="1" thickBot="1" x14ac:dyDescent="0.35">
      <c r="A14" s="73"/>
      <c r="B14" s="52" t="s">
        <v>78</v>
      </c>
      <c r="C14" s="52"/>
      <c r="D14" s="55"/>
    </row>
    <row r="15" spans="1:4" s="53" customFormat="1" ht="26.2" customHeight="1" thickBot="1" x14ac:dyDescent="0.35">
      <c r="A15" s="58"/>
    </row>
    <row r="16" spans="1:4" s="56" customFormat="1" ht="25.25" customHeight="1" thickBot="1" x14ac:dyDescent="0.35">
      <c r="A16" s="73" t="s">
        <v>86</v>
      </c>
      <c r="B16" s="74" t="s">
        <v>63</v>
      </c>
      <c r="C16" s="74"/>
      <c r="D16" s="74"/>
    </row>
    <row r="17" spans="1:4" s="56" customFormat="1" ht="18" customHeight="1" thickBot="1" x14ac:dyDescent="0.35">
      <c r="A17" s="73"/>
      <c r="B17" s="57" t="s">
        <v>75</v>
      </c>
      <c r="C17" s="57" t="s">
        <v>73</v>
      </c>
      <c r="D17" s="57" t="s">
        <v>74</v>
      </c>
    </row>
    <row r="18" spans="1:4" ht="43.8" customHeight="1" thickBot="1" x14ac:dyDescent="0.35">
      <c r="A18" s="73"/>
      <c r="B18" s="52" t="s">
        <v>66</v>
      </c>
      <c r="C18" s="52"/>
      <c r="D18" s="55"/>
    </row>
    <row r="19" spans="1:4" ht="43.8" customHeight="1" thickBot="1" x14ac:dyDescent="0.35">
      <c r="A19" s="73"/>
      <c r="B19" s="52" t="s">
        <v>68</v>
      </c>
      <c r="C19" s="52"/>
      <c r="D19" s="55"/>
    </row>
    <row r="20" spans="1:4" ht="29.45" customHeight="1" thickBot="1" x14ac:dyDescent="0.35">
      <c r="A20" s="73"/>
      <c r="B20" s="52" t="s">
        <v>79</v>
      </c>
      <c r="C20" s="52"/>
      <c r="D20" s="55"/>
    </row>
    <row r="21" spans="1:4" s="53" customFormat="1" ht="26.2" customHeight="1" thickBot="1" x14ac:dyDescent="0.35">
      <c r="A21" s="58"/>
    </row>
    <row r="22" spans="1:4" s="56" customFormat="1" ht="25.25" customHeight="1" thickBot="1" x14ac:dyDescent="0.35">
      <c r="A22" s="72" t="s">
        <v>87</v>
      </c>
      <c r="B22" s="75" t="s">
        <v>69</v>
      </c>
      <c r="C22" s="75"/>
      <c r="D22" s="75"/>
    </row>
    <row r="23" spans="1:4" s="56" customFormat="1" ht="18" customHeight="1" thickBot="1" x14ac:dyDescent="0.35">
      <c r="A23" s="72"/>
      <c r="B23" s="57" t="s">
        <v>75</v>
      </c>
      <c r="C23" s="57" t="s">
        <v>73</v>
      </c>
      <c r="D23" s="57" t="s">
        <v>74</v>
      </c>
    </row>
    <row r="24" spans="1:4" ht="58.2" customHeight="1" thickBot="1" x14ac:dyDescent="0.35">
      <c r="A24" s="72"/>
      <c r="B24" s="52" t="s">
        <v>80</v>
      </c>
      <c r="C24" s="52"/>
      <c r="D24" s="55"/>
    </row>
    <row r="25" spans="1:4" ht="36.799999999999997" customHeight="1" thickBot="1" x14ac:dyDescent="0.35">
      <c r="A25" s="72"/>
      <c r="B25" s="52" t="s">
        <v>70</v>
      </c>
      <c r="C25" s="52"/>
      <c r="D25" s="55"/>
    </row>
    <row r="26" spans="1:4" ht="36.799999999999997" customHeight="1" thickBot="1" x14ac:dyDescent="0.35">
      <c r="A26" s="72"/>
      <c r="B26" s="52" t="s">
        <v>81</v>
      </c>
      <c r="C26" s="52"/>
      <c r="D26" s="55"/>
    </row>
    <row r="27" spans="1:4" s="53" customFormat="1" ht="26.2" customHeight="1" thickBot="1" x14ac:dyDescent="0.35">
      <c r="A27" s="58"/>
    </row>
    <row r="28" spans="1:4" s="56" customFormat="1" ht="25.25" customHeight="1" thickBot="1" x14ac:dyDescent="0.35">
      <c r="A28" s="73" t="s">
        <v>85</v>
      </c>
      <c r="B28" s="74" t="s">
        <v>71</v>
      </c>
      <c r="C28" s="74"/>
      <c r="D28" s="74"/>
    </row>
    <row r="29" spans="1:4" s="56" customFormat="1" ht="18" customHeight="1" thickBot="1" x14ac:dyDescent="0.35">
      <c r="A29" s="72"/>
      <c r="B29" s="57" t="s">
        <v>75</v>
      </c>
      <c r="C29" s="57" t="s">
        <v>73</v>
      </c>
      <c r="D29" s="57" t="s">
        <v>74</v>
      </c>
    </row>
    <row r="30" spans="1:4" ht="29.45" customHeight="1" thickBot="1" x14ac:dyDescent="0.35">
      <c r="A30" s="72"/>
      <c r="B30" s="52" t="s">
        <v>82</v>
      </c>
      <c r="C30" s="52"/>
      <c r="D30" s="55"/>
    </row>
    <row r="31" spans="1:4" ht="43.8" customHeight="1" thickBot="1" x14ac:dyDescent="0.35">
      <c r="A31" s="72"/>
      <c r="B31" s="52" t="s">
        <v>83</v>
      </c>
      <c r="C31" s="52"/>
      <c r="D31" s="55"/>
    </row>
    <row r="32" spans="1:4" ht="29.45" customHeight="1" thickBot="1" x14ac:dyDescent="0.35">
      <c r="A32" s="72"/>
      <c r="B32" s="52" t="s">
        <v>92</v>
      </c>
      <c r="C32" s="52"/>
      <c r="D32" s="55"/>
    </row>
    <row r="33" spans="1:4" s="53" customFormat="1" ht="26.2" customHeight="1" thickBot="1" x14ac:dyDescent="0.35">
      <c r="A33" s="58"/>
    </row>
    <row r="34" spans="1:4" s="56" customFormat="1" ht="25.25" customHeight="1" thickBot="1" x14ac:dyDescent="0.35">
      <c r="A34" s="72" t="s">
        <v>88</v>
      </c>
      <c r="B34" s="75" t="s">
        <v>72</v>
      </c>
      <c r="C34" s="75"/>
      <c r="D34" s="75"/>
    </row>
    <row r="35" spans="1:4" s="56" customFormat="1" ht="18" customHeight="1" thickBot="1" x14ac:dyDescent="0.35">
      <c r="A35" s="72"/>
      <c r="B35" s="57" t="s">
        <v>75</v>
      </c>
      <c r="C35" s="57" t="s">
        <v>73</v>
      </c>
      <c r="D35" s="57" t="s">
        <v>74</v>
      </c>
    </row>
    <row r="36" spans="1:4" ht="28.5" thickBot="1" x14ac:dyDescent="0.35">
      <c r="A36" s="72"/>
      <c r="B36" s="52" t="s">
        <v>91</v>
      </c>
      <c r="C36" s="52"/>
      <c r="D36" s="55"/>
    </row>
    <row r="37" spans="1:4" ht="28.5" thickBot="1" x14ac:dyDescent="0.35">
      <c r="A37" s="72"/>
      <c r="B37" s="52" t="s">
        <v>90</v>
      </c>
      <c r="C37" s="52"/>
      <c r="D37" s="55"/>
    </row>
    <row r="38" spans="1:4" ht="14.55" thickBot="1" x14ac:dyDescent="0.35">
      <c r="A38" s="72"/>
      <c r="B38" s="52" t="s">
        <v>89</v>
      </c>
      <c r="C38" s="52"/>
      <c r="D38" s="55"/>
    </row>
  </sheetData>
  <mergeCells count="12">
    <mergeCell ref="B28:D28"/>
    <mergeCell ref="B34:D34"/>
    <mergeCell ref="B2:D2"/>
    <mergeCell ref="B9:D9"/>
    <mergeCell ref="B16:D16"/>
    <mergeCell ref="B22:D22"/>
    <mergeCell ref="A34:A38"/>
    <mergeCell ref="A2:A7"/>
    <mergeCell ref="A9:A14"/>
    <mergeCell ref="A22:A26"/>
    <mergeCell ref="A16:A20"/>
    <mergeCell ref="A28:A3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B16EE-6D53-4969-8AF8-CB9EF90CD532}">
  <sheetPr>
    <tabColor rgb="FF9DC3E6"/>
  </sheetPr>
  <dimension ref="A1:H26"/>
  <sheetViews>
    <sheetView showGridLines="0" showOutlineSymbols="0" workbookViewId="0">
      <selection activeCell="D28" sqref="D28"/>
    </sheetView>
  </sheetViews>
  <sheetFormatPr baseColWidth="10" defaultColWidth="11.59765625" defaultRowHeight="13.45" x14ac:dyDescent="0.25"/>
  <cols>
    <col min="1" max="1" width="8.09765625" style="1" customWidth="1"/>
    <col min="2" max="2" width="12.3984375" style="16" customWidth="1"/>
    <col min="3" max="3" width="38.3984375" style="16" customWidth="1"/>
    <col min="4" max="4" width="19.19921875" style="16" customWidth="1"/>
    <col min="5" max="5" width="9.8984375" style="16" customWidth="1"/>
    <col min="6" max="6" width="12.3984375" style="16" customWidth="1"/>
    <col min="7" max="7" width="38.3984375" style="16" customWidth="1"/>
    <col min="8" max="8" width="19.19921875" style="16" customWidth="1"/>
    <col min="9" max="16384" width="11.59765625" style="16"/>
  </cols>
  <sheetData>
    <row r="1" spans="1:8" s="1" customFormat="1" ht="26.2" customHeight="1" x14ac:dyDescent="0.25"/>
    <row r="2" spans="1:8" s="59" customFormat="1" ht="25.8" customHeight="1" x14ac:dyDescent="0.3">
      <c r="A2" s="2"/>
      <c r="B2" s="76" t="s">
        <v>93</v>
      </c>
      <c r="C2" s="77"/>
      <c r="D2" s="78"/>
      <c r="F2" s="76" t="s">
        <v>93</v>
      </c>
      <c r="G2" s="77"/>
      <c r="H2" s="78"/>
    </row>
    <row r="3" spans="1:8" s="59" customFormat="1" ht="20.95" customHeight="1" x14ac:dyDescent="0.3">
      <c r="A3" s="2"/>
      <c r="B3" s="63"/>
      <c r="C3" s="64" t="s">
        <v>94</v>
      </c>
      <c r="D3" s="65" t="s">
        <v>95</v>
      </c>
      <c r="F3" s="63"/>
      <c r="G3" s="64" t="s">
        <v>96</v>
      </c>
      <c r="H3" s="65" t="s">
        <v>95</v>
      </c>
    </row>
    <row r="4" spans="1:8" s="59" customFormat="1" ht="17.5" customHeight="1" x14ac:dyDescent="0.3">
      <c r="A4" s="2"/>
      <c r="B4" s="60">
        <v>1</v>
      </c>
      <c r="C4" s="61"/>
      <c r="D4" s="62"/>
      <c r="F4" s="60">
        <v>1</v>
      </c>
      <c r="G4" s="61"/>
      <c r="H4" s="62"/>
    </row>
    <row r="5" spans="1:8" s="59" customFormat="1" ht="17.5" customHeight="1" x14ac:dyDescent="0.3">
      <c r="A5" s="2"/>
      <c r="B5" s="60">
        <f>B4+1</f>
        <v>2</v>
      </c>
      <c r="C5" s="61"/>
      <c r="D5" s="62"/>
      <c r="F5" s="60">
        <f>F4+1</f>
        <v>2</v>
      </c>
      <c r="G5" s="61"/>
      <c r="H5" s="62"/>
    </row>
    <row r="6" spans="1:8" s="59" customFormat="1" ht="17.5" customHeight="1" x14ac:dyDescent="0.3">
      <c r="A6" s="2"/>
      <c r="B6" s="60">
        <f t="shared" ref="B6:B13" si="0">B5+1</f>
        <v>3</v>
      </c>
      <c r="C6" s="61"/>
      <c r="D6" s="62"/>
      <c r="F6" s="60">
        <f t="shared" ref="F6:F13" si="1">F5+1</f>
        <v>3</v>
      </c>
      <c r="G6" s="61"/>
      <c r="H6" s="62"/>
    </row>
    <row r="7" spans="1:8" s="59" customFormat="1" ht="17.5" customHeight="1" x14ac:dyDescent="0.3">
      <c r="A7" s="2"/>
      <c r="B7" s="60">
        <f t="shared" si="0"/>
        <v>4</v>
      </c>
      <c r="C7" s="61"/>
      <c r="D7" s="62"/>
      <c r="F7" s="60">
        <f t="shared" si="1"/>
        <v>4</v>
      </c>
      <c r="G7" s="61"/>
      <c r="H7" s="62"/>
    </row>
    <row r="8" spans="1:8" s="59" customFormat="1" ht="17.5" customHeight="1" x14ac:dyDescent="0.3">
      <c r="A8" s="2"/>
      <c r="B8" s="60">
        <f t="shared" si="0"/>
        <v>5</v>
      </c>
      <c r="C8" s="61"/>
      <c r="D8" s="62"/>
      <c r="F8" s="60">
        <f t="shared" si="1"/>
        <v>5</v>
      </c>
      <c r="G8" s="61"/>
      <c r="H8" s="62"/>
    </row>
    <row r="9" spans="1:8" s="59" customFormat="1" ht="17.5" customHeight="1" x14ac:dyDescent="0.3">
      <c r="A9" s="2"/>
      <c r="B9" s="60">
        <f t="shared" si="0"/>
        <v>6</v>
      </c>
      <c r="C9" s="61"/>
      <c r="D9" s="62"/>
      <c r="F9" s="60">
        <f t="shared" si="1"/>
        <v>6</v>
      </c>
      <c r="G9" s="61"/>
      <c r="H9" s="62"/>
    </row>
    <row r="10" spans="1:8" s="59" customFormat="1" ht="17.5" customHeight="1" x14ac:dyDescent="0.3">
      <c r="A10" s="2"/>
      <c r="B10" s="60">
        <f t="shared" si="0"/>
        <v>7</v>
      </c>
      <c r="C10" s="61"/>
      <c r="D10" s="62"/>
      <c r="F10" s="60">
        <f t="shared" si="1"/>
        <v>7</v>
      </c>
      <c r="G10" s="61"/>
      <c r="H10" s="62"/>
    </row>
    <row r="11" spans="1:8" s="59" customFormat="1" ht="17.5" customHeight="1" x14ac:dyDescent="0.3">
      <c r="A11" s="2"/>
      <c r="B11" s="60">
        <f t="shared" si="0"/>
        <v>8</v>
      </c>
      <c r="C11" s="61"/>
      <c r="D11" s="62"/>
      <c r="F11" s="60">
        <f t="shared" si="1"/>
        <v>8</v>
      </c>
      <c r="G11" s="61"/>
      <c r="H11" s="62"/>
    </row>
    <row r="12" spans="1:8" s="59" customFormat="1" ht="17.5" customHeight="1" x14ac:dyDescent="0.3">
      <c r="A12" s="2"/>
      <c r="B12" s="60">
        <f t="shared" si="0"/>
        <v>9</v>
      </c>
      <c r="C12" s="61"/>
      <c r="D12" s="62"/>
      <c r="F12" s="60">
        <f t="shared" si="1"/>
        <v>9</v>
      </c>
      <c r="G12" s="61"/>
      <c r="H12" s="62"/>
    </row>
    <row r="13" spans="1:8" s="59" customFormat="1" ht="17.5" customHeight="1" x14ac:dyDescent="0.3">
      <c r="A13" s="2"/>
      <c r="B13" s="60">
        <f t="shared" si="0"/>
        <v>10</v>
      </c>
      <c r="C13" s="61"/>
      <c r="D13" s="62"/>
      <c r="F13" s="60">
        <f t="shared" si="1"/>
        <v>10</v>
      </c>
      <c r="G13" s="61"/>
      <c r="H13" s="62"/>
    </row>
    <row r="14" spans="1:8" s="1" customFormat="1" ht="26.2" customHeight="1" x14ac:dyDescent="0.25"/>
    <row r="15" spans="1:8" s="59" customFormat="1" ht="25.8" customHeight="1" x14ac:dyDescent="0.25">
      <c r="A15" s="1"/>
      <c r="B15" s="76" t="s">
        <v>97</v>
      </c>
      <c r="C15" s="77"/>
      <c r="D15" s="78"/>
      <c r="F15" s="76" t="s">
        <v>97</v>
      </c>
      <c r="G15" s="77"/>
      <c r="H15" s="78"/>
    </row>
    <row r="16" spans="1:8" s="59" customFormat="1" ht="20.95" customHeight="1" x14ac:dyDescent="0.3">
      <c r="A16" s="2"/>
      <c r="B16" s="63"/>
      <c r="C16" s="64" t="s">
        <v>98</v>
      </c>
      <c r="D16" s="65" t="s">
        <v>95</v>
      </c>
      <c r="F16" s="63"/>
      <c r="G16" s="64" t="s">
        <v>99</v>
      </c>
      <c r="H16" s="65" t="s">
        <v>95</v>
      </c>
    </row>
    <row r="17" spans="1:8" s="59" customFormat="1" ht="17.5" customHeight="1" x14ac:dyDescent="0.3">
      <c r="A17" s="2"/>
      <c r="B17" s="60">
        <v>1</v>
      </c>
      <c r="C17" s="61"/>
      <c r="D17" s="62"/>
      <c r="F17" s="60">
        <v>1</v>
      </c>
      <c r="G17" s="61"/>
      <c r="H17" s="62"/>
    </row>
    <row r="18" spans="1:8" s="59" customFormat="1" ht="17.5" customHeight="1" x14ac:dyDescent="0.3">
      <c r="A18" s="2"/>
      <c r="B18" s="60">
        <f>B17+1</f>
        <v>2</v>
      </c>
      <c r="C18" s="61"/>
      <c r="D18" s="62"/>
      <c r="F18" s="60">
        <f>F17+1</f>
        <v>2</v>
      </c>
      <c r="G18" s="61"/>
      <c r="H18" s="62"/>
    </row>
    <row r="19" spans="1:8" s="59" customFormat="1" ht="17.5" customHeight="1" x14ac:dyDescent="0.3">
      <c r="A19" s="2"/>
      <c r="B19" s="60">
        <f t="shared" ref="B19:B26" si="2">B18+1</f>
        <v>3</v>
      </c>
      <c r="C19" s="61"/>
      <c r="D19" s="62"/>
      <c r="F19" s="60">
        <f t="shared" ref="F19:F26" si="3">F18+1</f>
        <v>3</v>
      </c>
      <c r="G19" s="61"/>
      <c r="H19" s="62"/>
    </row>
    <row r="20" spans="1:8" s="59" customFormat="1" ht="17.5" customHeight="1" x14ac:dyDescent="0.3">
      <c r="A20" s="2"/>
      <c r="B20" s="60">
        <f t="shared" si="2"/>
        <v>4</v>
      </c>
      <c r="C20" s="61"/>
      <c r="D20" s="62"/>
      <c r="F20" s="60">
        <f t="shared" si="3"/>
        <v>4</v>
      </c>
      <c r="G20" s="61"/>
      <c r="H20" s="62"/>
    </row>
    <row r="21" spans="1:8" s="59" customFormat="1" ht="17.5" customHeight="1" x14ac:dyDescent="0.3">
      <c r="A21" s="2"/>
      <c r="B21" s="60">
        <f t="shared" si="2"/>
        <v>5</v>
      </c>
      <c r="C21" s="61"/>
      <c r="D21" s="62"/>
      <c r="F21" s="60">
        <f t="shared" si="3"/>
        <v>5</v>
      </c>
      <c r="G21" s="61"/>
      <c r="H21" s="62"/>
    </row>
    <row r="22" spans="1:8" s="59" customFormat="1" ht="17.5" customHeight="1" x14ac:dyDescent="0.3">
      <c r="A22" s="2"/>
      <c r="B22" s="60">
        <f t="shared" si="2"/>
        <v>6</v>
      </c>
      <c r="C22" s="61"/>
      <c r="D22" s="62"/>
      <c r="F22" s="60">
        <f t="shared" si="3"/>
        <v>6</v>
      </c>
      <c r="G22" s="61"/>
      <c r="H22" s="62"/>
    </row>
    <row r="23" spans="1:8" s="59" customFormat="1" ht="17.5" customHeight="1" x14ac:dyDescent="0.3">
      <c r="A23" s="2"/>
      <c r="B23" s="60">
        <f t="shared" si="2"/>
        <v>7</v>
      </c>
      <c r="C23" s="61"/>
      <c r="D23" s="62"/>
      <c r="F23" s="60">
        <f t="shared" si="3"/>
        <v>7</v>
      </c>
      <c r="G23" s="61"/>
      <c r="H23" s="62"/>
    </row>
    <row r="24" spans="1:8" s="59" customFormat="1" ht="17.5" customHeight="1" x14ac:dyDescent="0.3">
      <c r="A24" s="2"/>
      <c r="B24" s="60">
        <f>B23+1</f>
        <v>8</v>
      </c>
      <c r="C24" s="61"/>
      <c r="D24" s="62"/>
      <c r="F24" s="60">
        <f>F23+1</f>
        <v>8</v>
      </c>
      <c r="G24" s="61"/>
      <c r="H24" s="62"/>
    </row>
    <row r="25" spans="1:8" s="59" customFormat="1" ht="17.5" customHeight="1" x14ac:dyDescent="0.3">
      <c r="A25" s="2"/>
      <c r="B25" s="60">
        <f t="shared" si="2"/>
        <v>9</v>
      </c>
      <c r="C25" s="61"/>
      <c r="D25" s="62"/>
      <c r="F25" s="60">
        <f t="shared" si="3"/>
        <v>9</v>
      </c>
      <c r="G25" s="61"/>
      <c r="H25" s="62"/>
    </row>
    <row r="26" spans="1:8" s="59" customFormat="1" ht="17.5" customHeight="1" x14ac:dyDescent="0.3">
      <c r="A26" s="2"/>
      <c r="B26" s="60">
        <f t="shared" si="2"/>
        <v>10</v>
      </c>
      <c r="C26" s="61"/>
      <c r="D26" s="62"/>
      <c r="F26" s="60">
        <f t="shared" si="3"/>
        <v>10</v>
      </c>
      <c r="G26" s="61"/>
      <c r="H26" s="62"/>
    </row>
  </sheetData>
  <mergeCells count="4">
    <mergeCell ref="B2:D2"/>
    <mergeCell ref="F2:H2"/>
    <mergeCell ref="B15:D15"/>
    <mergeCell ref="F15:H15"/>
  </mergeCells>
  <dataValidations count="1">
    <dataValidation type="list" allowBlank="1" showInputMessage="1" showErrorMessage="1" sqref="D4:D13 H4:H13 H17:H26 D17:D26" xr:uid="{2ECA19C1-FB74-4160-8E34-56AFED72C10B}">
      <formula1>"High,Medium,Low"</formula1>
    </dataValidation>
  </dataValidation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2FE89EFFE9754FB82FF1F2854835C8" ma:contentTypeVersion="14" ma:contentTypeDescription="Ein neues Dokument erstellen." ma:contentTypeScope="" ma:versionID="eda810720219ac3a683ea482adb5e8f5">
  <xsd:schema xmlns:xsd="http://www.w3.org/2001/XMLSchema" xmlns:xs="http://www.w3.org/2001/XMLSchema" xmlns:p="http://schemas.microsoft.com/office/2006/metadata/properties" xmlns:ns2="b226821f-ad78-4bab-b584-a8204bed4f48" xmlns:ns3="2cc60b4f-d281-44de-8b89-4747885a5886" targetNamespace="http://schemas.microsoft.com/office/2006/metadata/properties" ma:root="true" ma:fieldsID="f1cbcffd5087c7719e7a804ea653aa31" ns2:_="" ns3:_="">
    <xsd:import namespace="b226821f-ad78-4bab-b584-a8204bed4f48"/>
    <xsd:import namespace="2cc60b4f-d281-44de-8b89-4747885a58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26821f-ad78-4bab-b584-a8204bed4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762c749-3c58-4e44-b2b3-1d952cc78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60b4f-d281-44de-8b89-4747885a58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08ca11-5e6e-4728-87ba-990d5c59a7c6}" ma:internalName="TaxCatchAll" ma:showField="CatchAllData" ma:web="2cc60b4f-d281-44de-8b89-4747885a58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26821f-ad78-4bab-b584-a8204bed4f48">
      <Terms xmlns="http://schemas.microsoft.com/office/infopath/2007/PartnerControls"/>
    </lcf76f155ced4ddcb4097134ff3c332f>
    <TaxCatchAll xmlns="2cc60b4f-d281-44de-8b89-4747885a5886" xsi:nil="true"/>
  </documentManagement>
</p:properties>
</file>

<file path=customXml/itemProps1.xml><?xml version="1.0" encoding="utf-8"?>
<ds:datastoreItem xmlns:ds="http://schemas.openxmlformats.org/officeDocument/2006/customXml" ds:itemID="{FB738886-6824-435E-91C3-7DCD6392DCA3}"/>
</file>

<file path=customXml/itemProps2.xml><?xml version="1.0" encoding="utf-8"?>
<ds:datastoreItem xmlns:ds="http://schemas.openxmlformats.org/officeDocument/2006/customXml" ds:itemID="{3F7E44DE-860D-4064-996E-CD7F1CECD0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2A594A-8D43-4EE9-B24E-164639C99EDE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b226821f-ad78-4bab-b584-a8204bed4f48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cc60b4f-d281-44de-8b89-4747885a588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Header</vt:lpstr>
      <vt:lpstr>Goals</vt:lpstr>
      <vt:lpstr>Scope</vt:lpstr>
      <vt:lpstr>Risks</vt:lpstr>
      <vt:lpstr>PESTEL</vt:lpstr>
      <vt:lpstr>SWOT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Jaun Marcel</dc:creator>
  <cp:lastModifiedBy>Marcel Jaun</cp:lastModifiedBy>
  <dcterms:created xsi:type="dcterms:W3CDTF">2024-04-09T04:33:47Z</dcterms:created>
  <dcterms:modified xsi:type="dcterms:W3CDTF">2024-05-22T05:27:26Z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0x010100742FE89EFFE9754FB82FF1F2854835C8</vt:lpwstr>
  </property>
  <property fmtid="{D5CDD505-2E9C-101B-9397-08002B2CF9AE}" pid="3" name="MediaServiceImageTags">
    <vt:lpwstr/>
  </property>
</Properties>
</file>